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43B006BA-29E4-4528-B65F-D0256E903B9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3" i="1"/>
  <c r="D25" i="1"/>
  <c r="F24" i="1"/>
  <c r="F21" i="1"/>
  <c r="F20" i="1"/>
  <c r="F19" i="1"/>
  <c r="F18" i="1"/>
  <c r="F25" i="1" l="1"/>
</calcChain>
</file>

<file path=xl/sharedStrings.xml><?xml version="1.0" encoding="utf-8"?>
<sst xmlns="http://schemas.openxmlformats.org/spreadsheetml/2006/main" count="41" uniqueCount="38">
  <si>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</si>
  <si>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</si>
  <si>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</si>
  <si>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</si>
  <si>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</si>
  <si>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</si>
  <si>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</si>
  <si>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</si>
  <si>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</si>
  <si>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</si>
  <si>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</si>
  <si>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</si>
  <si>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</si>
  <si>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</si>
  <si>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</si>
  <si>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</si>
  <si>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</si>
  <si>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Puresa de proteïna:
Fins a 10 punts</t>
  </si>
  <si>
    <t>Proteïna &gt;85g/100g:
4 punts</t>
  </si>
  <si>
    <t>Proteïna &gt;90g/100g:
10 punts</t>
  </si>
  <si>
    <t>Lactoproteïna:
Fins a 12 punts</t>
  </si>
  <si>
    <r>
      <t xml:space="preserve">Proteïna de lactosèrum 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95%</t>
    </r>
  </si>
  <si>
    <t>Dissolució homogènia:
Fins a 10 punts</t>
  </si>
  <si>
    <t>Dissolucio és homogènia en fred</t>
  </si>
  <si>
    <t>Dissolucio és homogènia en calent</t>
  </si>
  <si>
    <t>Absència de  lactosa
Fins a 5 punts</t>
  </si>
  <si>
    <t>&lt;0,5g/100g de producte</t>
  </si>
  <si>
    <t>No</t>
  </si>
  <si>
    <t>Absència de gluten
Fins a 5 punts</t>
  </si>
  <si>
    <t>Absència de gluten</t>
  </si>
  <si>
    <t>Format en unidosi:
Fins a 3 punts</t>
  </si>
  <si>
    <t>Format adicional en unidosi</t>
  </si>
  <si>
    <t>TOTAL</t>
  </si>
  <si>
    <t>Signatura de la persona proposant</t>
  </si>
  <si>
    <t>espai reservat signatura electrònica</t>
  </si>
  <si>
    <t>Lloc i data</t>
  </si>
  <si>
    <t>LOT 19. Criteris tècnics automàtics ( màxim 45 punts)</t>
  </si>
  <si>
    <t>No Absència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</si>
</sst>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6" fillId="3" borderId="13" xfId="0" applyFont="1" applyFill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right" vertical="center"/>
      <protection locked="0"/>
    </xf>
    <xf numFmtId="0" fontId="2" fillId="2" borderId="14" xfId="0" applyFont="1" applyFill="1" applyBorder="1" applyAlignment="1" applyProtection="1">
      <alignment vertical="center"/>
      <protection locked="0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0" fillId="4" borderId="13" xfId="0" applyFill="1" applyBorder="1" applyAlignment="1" applyProtection="1">
      <alignment horizontal="right" vertical="center"/>
      <protection locked="0"/>
    </xf>
    <xf numFmtId="0" fontId="6" fillId="3" borderId="10" xfId="0" applyFont="1" applyFill="1" applyBorder="1" applyAlignment="1" applyProtection="1">
      <alignment horizontal="left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vertical="center"/>
      <protection locked="0"/>
    </xf>
    <xf numFmtId="0" fontId="6" fillId="3" borderId="17" xfId="0" applyFont="1" applyFill="1" applyBorder="1" applyAlignment="1" applyProtection="1">
      <alignment vertical="center" wrapText="1"/>
      <protection locked="0"/>
    </xf>
    <xf numFmtId="0" fontId="6" fillId="3" borderId="18" xfId="0" applyFont="1" applyFill="1" applyBorder="1" applyAlignment="1" applyProtection="1">
      <alignment horizontal="left" vertical="top" wrapText="1"/>
      <protection locked="0"/>
    </xf>
    <xf numFmtId="0" fontId="6" fillId="3" borderId="18" xfId="0" applyFont="1" applyFill="1" applyBorder="1" applyAlignment="1" applyProtection="1">
      <alignment horizontal="center" vertical="center" wrapText="1"/>
      <protection locked="0"/>
    </xf>
    <xf numFmtId="0" fontId="0" fillId="4" borderId="18" xfId="0" applyFill="1" applyBorder="1" applyAlignment="1" applyProtection="1">
      <alignment horizontal="right" vertical="center"/>
      <protection locked="0"/>
    </xf>
    <xf numFmtId="0" fontId="2" fillId="2" borderId="19" xfId="0" applyFont="1" applyFill="1" applyBorder="1" applyAlignment="1" applyProtection="1">
      <alignment vertical="center"/>
      <protection locked="0"/>
    </xf>
    <xf numFmtId="0" fontId="9" fillId="0" borderId="20" xfId="2" applyFont="1" applyBorder="1" applyAlignment="1" applyProtection="1">
      <alignment horizontal="center" vertical="center" wrapText="1"/>
      <protection locked="0"/>
    </xf>
    <xf numFmtId="164" fontId="10" fillId="0" borderId="21" xfId="0" applyNumberFormat="1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3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164" fontId="10" fillId="0" borderId="21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5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252849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I19" sqref="I19"/>
    </sheetView>
  </sheetViews>
  <sheetFormatPr baseColWidth="10" defaultColWidth="9.140625" defaultRowHeight="15" x14ac:dyDescent="0.25"/>
  <cols>
    <col min="2" max="2" width="28.85546875" bestFit="1" customWidth="1"/>
    <col min="3" max="3" width="16" bestFit="1" customWidth="1"/>
    <col min="4" max="4" width="15.85546875" bestFit="1" customWidth="1"/>
    <col min="5" max="5" width="16.85546875" bestFit="1" customWidth="1"/>
    <col min="6" max="6" width="17.5703125" bestFit="1" customWidth="1"/>
    <col min="7" max="7" width="16.5703125" bestFit="1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3" t="s">
        <v>0</v>
      </c>
      <c r="C8" s="4"/>
      <c r="D8" s="5"/>
      <c r="E8" s="3" t="s">
        <v>1</v>
      </c>
      <c r="F8" s="3" t="s">
        <v>2</v>
      </c>
      <c r="G8" s="3" t="s">
        <v>3</v>
      </c>
      <c r="H8" s="3"/>
    </row>
    <row r="9" spans="1:8" x14ac:dyDescent="0.25">
      <c r="A9" s="2"/>
      <c r="B9" s="6" t="s">
        <v>4</v>
      </c>
      <c r="C9" s="7"/>
      <c r="D9" s="8"/>
      <c r="E9" s="9"/>
      <c r="F9" s="1"/>
      <c r="G9" s="1"/>
      <c r="H9" s="1"/>
    </row>
    <row r="10" spans="1:8" x14ac:dyDescent="0.25">
      <c r="A10" s="2"/>
      <c r="B10" s="10"/>
      <c r="C10" s="4"/>
      <c r="D10" s="11"/>
      <c r="E10" s="3" t="s">
        <v>5</v>
      </c>
      <c r="F10" s="3" t="s">
        <v>6</v>
      </c>
      <c r="G10" s="3" t="s">
        <v>7</v>
      </c>
      <c r="H10" s="3"/>
    </row>
    <row r="11" spans="1:8" ht="15.75" thickBot="1" x14ac:dyDescent="0.3">
      <c r="A11" s="2"/>
      <c r="B11" s="12"/>
      <c r="C11" s="13"/>
      <c r="D11" s="11"/>
      <c r="E11" s="14"/>
      <c r="F11" s="14"/>
      <c r="G11" s="14"/>
      <c r="H11" s="14"/>
    </row>
    <row r="12" spans="1:8" x14ac:dyDescent="0.25">
      <c r="A12" s="2"/>
      <c r="B12" s="10"/>
      <c r="C12" s="15"/>
      <c r="D12" s="11"/>
      <c r="E12" s="16"/>
      <c r="F12" s="16"/>
      <c r="G12" s="16"/>
      <c r="H12" s="16"/>
    </row>
    <row r="13" spans="1:8" ht="27" customHeight="1" x14ac:dyDescent="0.25">
      <c r="A13" s="2"/>
      <c r="B13" s="48" t="s">
        <v>8</v>
      </c>
      <c r="C13" s="48"/>
      <c r="D13" s="48"/>
      <c r="E13" s="48"/>
      <c r="F13" s="48"/>
      <c r="G13" s="48"/>
      <c r="H13" s="48"/>
    </row>
    <row r="14" spans="1:8" x14ac:dyDescent="0.25">
      <c r="A14" s="2"/>
      <c r="B14" s="18"/>
      <c r="C14" s="18"/>
      <c r="D14" s="18"/>
      <c r="E14" s="18"/>
      <c r="F14" s="18"/>
      <c r="G14" s="18"/>
      <c r="H14" s="18"/>
    </row>
    <row r="15" spans="1:8" ht="15.75" thickBot="1" x14ac:dyDescent="0.3">
      <c r="A15" s="2"/>
      <c r="B15" s="17"/>
      <c r="C15" s="17"/>
      <c r="D15" s="17"/>
      <c r="E15" s="18"/>
      <c r="F15" s="18"/>
      <c r="G15" s="18"/>
      <c r="H15" s="18"/>
    </row>
    <row r="16" spans="1:8" ht="36" x14ac:dyDescent="0.25">
      <c r="A16" s="2"/>
      <c r="B16" s="49" t="s">
        <v>36</v>
      </c>
      <c r="C16" s="50"/>
      <c r="D16" s="51"/>
      <c r="E16" s="19" t="s">
        <v>9</v>
      </c>
      <c r="F16" s="19" t="s">
        <v>10</v>
      </c>
      <c r="G16" s="52" t="s">
        <v>11</v>
      </c>
      <c r="H16" s="2"/>
    </row>
    <row r="17" spans="1:8" x14ac:dyDescent="0.25">
      <c r="A17" s="2"/>
      <c r="B17" s="20" t="s">
        <v>12</v>
      </c>
      <c r="C17" s="21" t="s">
        <v>13</v>
      </c>
      <c r="D17" s="21" t="s">
        <v>14</v>
      </c>
      <c r="E17" s="21" t="s">
        <v>15</v>
      </c>
      <c r="F17" s="21" t="s">
        <v>16</v>
      </c>
      <c r="G17" s="53"/>
      <c r="H17" s="2"/>
    </row>
    <row r="18" spans="1:8" ht="43.5" x14ac:dyDescent="0.25">
      <c r="A18" s="2"/>
      <c r="B18" s="22" t="s">
        <v>17</v>
      </c>
      <c r="C18" s="23" t="s">
        <v>18</v>
      </c>
      <c r="D18" s="23" t="s">
        <v>19</v>
      </c>
      <c r="E18" s="24">
        <v>0</v>
      </c>
      <c r="F18" s="45">
        <f>IF(E18&gt;90,10,IF(E18&gt;85,4,0))</f>
        <v>0</v>
      </c>
      <c r="G18" s="25"/>
      <c r="H18" s="2"/>
    </row>
    <row r="19" spans="1:8" ht="43.5" x14ac:dyDescent="0.25">
      <c r="A19" s="2"/>
      <c r="B19" s="22" t="s">
        <v>20</v>
      </c>
      <c r="C19" s="23" t="s">
        <v>21</v>
      </c>
      <c r="D19" s="26">
        <v>12</v>
      </c>
      <c r="E19" s="24">
        <v>0</v>
      </c>
      <c r="F19" s="45">
        <f>IF(E19&gt;=95,12,0)</f>
        <v>0</v>
      </c>
      <c r="G19" s="25"/>
      <c r="H19" s="2"/>
    </row>
    <row r="20" spans="1:8" ht="43.5" x14ac:dyDescent="0.25">
      <c r="A20" s="2"/>
      <c r="B20" s="54" t="s">
        <v>22</v>
      </c>
      <c r="C20" s="23" t="s">
        <v>23</v>
      </c>
      <c r="D20" s="26">
        <v>5</v>
      </c>
      <c r="E20" s="28" t="s">
        <v>27</v>
      </c>
      <c r="F20" s="45">
        <f>IF(E20="Si",5,0)</f>
        <v>0</v>
      </c>
      <c r="G20" s="25"/>
      <c r="H20" s="2"/>
    </row>
    <row r="21" spans="1:8" ht="43.5" x14ac:dyDescent="0.25">
      <c r="A21" s="2"/>
      <c r="B21" s="55"/>
      <c r="C21" s="23" t="s">
        <v>24</v>
      </c>
      <c r="D21" s="26">
        <v>5</v>
      </c>
      <c r="E21" s="28" t="s">
        <v>27</v>
      </c>
      <c r="F21" s="45">
        <f>IF(E21="Si",5,0)</f>
        <v>0</v>
      </c>
      <c r="G21" s="25"/>
      <c r="H21" s="2"/>
    </row>
    <row r="22" spans="1:8" ht="28.5" x14ac:dyDescent="0.25">
      <c r="A22" s="2"/>
      <c r="B22" s="27" t="s">
        <v>25</v>
      </c>
      <c r="C22" s="29" t="s">
        <v>26</v>
      </c>
      <c r="D22" s="30">
        <v>5</v>
      </c>
      <c r="E22" s="28" t="s">
        <v>37</v>
      </c>
      <c r="F22" s="45">
        <f>IF(E22="Si absència",5,0)</f>
        <v>0</v>
      </c>
      <c r="G22" s="31"/>
      <c r="H22" s="2"/>
    </row>
    <row r="23" spans="1:8" ht="28.5" x14ac:dyDescent="0.25">
      <c r="A23" s="2"/>
      <c r="B23" s="22" t="s">
        <v>28</v>
      </c>
      <c r="C23" s="22" t="s">
        <v>29</v>
      </c>
      <c r="D23" s="26">
        <v>5</v>
      </c>
      <c r="E23" s="28" t="s">
        <v>37</v>
      </c>
      <c r="F23" s="45">
        <f>IF(E23="Si absència",5,0)</f>
        <v>0</v>
      </c>
      <c r="G23" s="25"/>
      <c r="H23" s="2"/>
    </row>
    <row r="24" spans="1:8" ht="43.5" thickBot="1" x14ac:dyDescent="0.3">
      <c r="A24" s="2"/>
      <c r="B24" s="32" t="s">
        <v>30</v>
      </c>
      <c r="C24" s="33" t="s">
        <v>31</v>
      </c>
      <c r="D24" s="34">
        <v>3</v>
      </c>
      <c r="E24" s="35" t="s">
        <v>27</v>
      </c>
      <c r="F24" s="46">
        <f>IF(E24="Si",3,0)</f>
        <v>0</v>
      </c>
      <c r="G24" s="36"/>
      <c r="H24" s="2"/>
    </row>
    <row r="25" spans="1:8" ht="18.75" thickBot="1" x14ac:dyDescent="0.3">
      <c r="A25" s="2"/>
      <c r="B25" s="10"/>
      <c r="C25" s="37" t="s">
        <v>32</v>
      </c>
      <c r="D25" s="38">
        <f>+SUM(D18:D24)+10</f>
        <v>45</v>
      </c>
      <c r="E25" s="39"/>
      <c r="F25" s="47">
        <f>+SUM(F18:F24)</f>
        <v>0</v>
      </c>
      <c r="G25" s="40"/>
      <c r="H25" s="2"/>
    </row>
    <row r="26" spans="1:8" x14ac:dyDescent="0.25">
      <c r="A26" s="2"/>
      <c r="B26" s="56"/>
      <c r="C26" s="56"/>
      <c r="D26" s="56"/>
      <c r="E26" s="56"/>
      <c r="F26" s="56"/>
      <c r="G26" s="56"/>
      <c r="H26" s="56"/>
    </row>
    <row r="27" spans="1:8" x14ac:dyDescent="0.25">
      <c r="A27" s="2"/>
      <c r="B27" s="56"/>
      <c r="C27" s="56"/>
      <c r="D27" s="56"/>
      <c r="E27" s="56"/>
      <c r="F27" s="56"/>
      <c r="G27" s="56"/>
      <c r="H27" s="56"/>
    </row>
    <row r="28" spans="1:8" x14ac:dyDescent="0.25">
      <c r="A28" s="2"/>
      <c r="B28" s="41"/>
      <c r="C28" s="16"/>
      <c r="D28" s="8"/>
      <c r="E28" s="16"/>
      <c r="F28" s="42"/>
      <c r="G28" s="42"/>
      <c r="H28" s="42"/>
    </row>
    <row r="29" spans="1:8" x14ac:dyDescent="0.25">
      <c r="A29" s="2"/>
      <c r="B29" s="43" t="s">
        <v>33</v>
      </c>
      <c r="C29" s="1"/>
      <c r="D29" s="57" t="s">
        <v>34</v>
      </c>
      <c r="E29" s="57"/>
      <c r="F29" s="57"/>
      <c r="G29" s="57"/>
      <c r="H29" s="57"/>
    </row>
    <row r="30" spans="1:8" x14ac:dyDescent="0.25">
      <c r="A30" s="2"/>
      <c r="B30" s="41"/>
      <c r="C30" s="16"/>
      <c r="D30" s="58"/>
      <c r="E30" s="58"/>
      <c r="F30" s="58"/>
      <c r="G30" s="58"/>
      <c r="H30" s="58"/>
    </row>
    <row r="31" spans="1:8" x14ac:dyDescent="0.25">
      <c r="A31" s="2"/>
      <c r="B31" s="41"/>
      <c r="C31" s="16"/>
      <c r="D31" s="58"/>
      <c r="E31" s="58"/>
      <c r="F31" s="58"/>
      <c r="G31" s="58"/>
      <c r="H31" s="58"/>
    </row>
    <row r="32" spans="1:8" x14ac:dyDescent="0.25">
      <c r="A32" s="2"/>
      <c r="B32" s="41"/>
      <c r="C32" s="16"/>
      <c r="D32" s="58"/>
      <c r="E32" s="58"/>
      <c r="F32" s="58"/>
      <c r="G32" s="58"/>
      <c r="H32" s="58"/>
    </row>
    <row r="33" spans="1:8" x14ac:dyDescent="0.25">
      <c r="A33" s="2"/>
      <c r="B33" s="41"/>
      <c r="C33" s="16"/>
      <c r="D33" s="58"/>
      <c r="E33" s="58"/>
      <c r="F33" s="58"/>
      <c r="G33" s="58"/>
      <c r="H33" s="58"/>
    </row>
    <row r="34" spans="1:8" x14ac:dyDescent="0.25">
      <c r="A34" s="2"/>
      <c r="B34" s="16"/>
      <c r="C34" s="16"/>
      <c r="D34" s="58"/>
      <c r="E34" s="58"/>
      <c r="F34" s="58"/>
      <c r="G34" s="58"/>
      <c r="H34" s="58"/>
    </row>
    <row r="35" spans="1:8" x14ac:dyDescent="0.25">
      <c r="A35" s="2"/>
      <c r="B35" s="41"/>
      <c r="C35" s="16"/>
      <c r="D35" s="58"/>
      <c r="E35" s="58"/>
      <c r="F35" s="58"/>
      <c r="G35" s="58"/>
      <c r="H35" s="58"/>
    </row>
    <row r="36" spans="1:8" x14ac:dyDescent="0.25">
      <c r="A36" s="2"/>
      <c r="B36" s="44" t="s">
        <v>35</v>
      </c>
      <c r="C36" s="7"/>
      <c r="D36" s="59"/>
      <c r="E36" s="59"/>
      <c r="F36" s="59"/>
      <c r="G36" s="59"/>
      <c r="H36" s="59"/>
    </row>
  </sheetData>
  <sheetProtection algorithmName="SHA-512" hashValue="vN+nQNa8YTwhcgCSHr+h4EJVuvHyDquYT1InypYwlPSADxQh5ud9kI5FU44QHn/aIwIRUtCgGPP2M2AHlXmKRg==" saltValue="pGLbsHzThCPazubF5wkFpA==" spinCount="100000" sheet="1" objects="1" scenarios="1"/>
  <mergeCells count="6">
    <mergeCell ref="D29:H36"/>
    <mergeCell ref="B13:H13"/>
    <mergeCell ref="B16:D16"/>
    <mergeCell ref="G16:G17"/>
    <mergeCell ref="B20:B21"/>
    <mergeCell ref="B26:H27"/>
  </mergeCells>
  <dataValidations count="2">
    <dataValidation type="list" allowBlank="1" showInputMessage="1" showErrorMessage="1" sqref="E24 E20:E21" xr:uid="{00000000-0002-0000-0000-000000000000}">
      <formula1>"Si,No"</formula1>
    </dataValidation>
    <dataValidation type="list" allowBlank="1" showInputMessage="1" showErrorMessage="1" sqref="E22:E23" xr:uid="{DF1C8FB5-E8B7-4186-9503-006E8758F21F}">
      <formula1>"Si absència, No Absència"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19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2026-03-20T12:09:50Z</dcterms:created>
  <dcterms:modified xsi:type="dcterms:W3CDTF">2026-04-20T11:29:01Z</dcterms:modified>
</cp:coreProperties>
</file>